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 activeTab="5"/>
  </bookViews>
  <sheets>
    <sheet name="รวม" sheetId="1" r:id="rId1"/>
    <sheet name="พื้นฐาน" sheetId="2" r:id="rId2"/>
    <sheet name="สิ่งแวดล้อม" sheetId="4" r:id="rId3"/>
    <sheet name="เศรษฐกิจ" sheetId="5" r:id="rId4"/>
    <sheet name="หลักธรรมาภิบาล" sheetId="6" r:id="rId5"/>
    <sheet name="พัฒนาคนและสังคม" sheetId="3" r:id="rId6"/>
  </sheets>
  <calcPr calcId="144525"/>
</workbook>
</file>

<file path=xl/calcChain.xml><?xml version="1.0" encoding="utf-8"?>
<calcChain xmlns="http://schemas.openxmlformats.org/spreadsheetml/2006/main">
  <c r="I13" i="1" l="1"/>
  <c r="D13" i="1"/>
  <c r="J13" i="1"/>
  <c r="F13" i="1"/>
  <c r="E13" i="1"/>
  <c r="E39" i="3"/>
  <c r="E38" i="3"/>
  <c r="E37" i="3"/>
  <c r="E36" i="3"/>
  <c r="D8" i="1"/>
  <c r="E11" i="3"/>
  <c r="G13" i="1" l="1"/>
  <c r="K13" i="1"/>
  <c r="E4" i="6"/>
  <c r="D8" i="6"/>
  <c r="C8" i="6"/>
  <c r="C13" i="1"/>
  <c r="B13" i="1"/>
  <c r="D15" i="2"/>
  <c r="C15" i="2"/>
  <c r="E8" i="4"/>
  <c r="D8" i="4"/>
  <c r="C8" i="4"/>
  <c r="E7" i="5"/>
  <c r="D7" i="5"/>
  <c r="C7" i="5"/>
  <c r="E4" i="5"/>
  <c r="E4" i="4"/>
  <c r="E8" i="6" l="1"/>
  <c r="E7" i="3"/>
  <c r="E8" i="3"/>
  <c r="E9" i="3"/>
  <c r="E10" i="3"/>
  <c r="E12" i="3"/>
  <c r="E13" i="3"/>
  <c r="E14" i="3"/>
  <c r="E6" i="3"/>
  <c r="E7" i="2"/>
  <c r="E8" i="2"/>
  <c r="E9" i="2"/>
  <c r="E10" i="2"/>
  <c r="E11" i="2"/>
  <c r="E12" i="2"/>
  <c r="E13" i="2"/>
  <c r="E14" i="2"/>
  <c r="E5" i="2"/>
  <c r="E6" i="2"/>
  <c r="E4" i="2"/>
  <c r="E15" i="2" l="1"/>
</calcChain>
</file>

<file path=xl/sharedStrings.xml><?xml version="1.0" encoding="utf-8"?>
<sst xmlns="http://schemas.openxmlformats.org/spreadsheetml/2006/main" count="141" uniqueCount="75">
  <si>
    <t>ยุทธศาสตร์การพัฒนา</t>
  </si>
  <si>
    <t>ตั้งไว้</t>
  </si>
  <si>
    <t>เบิกจ่ายแล้ว</t>
  </si>
  <si>
    <t>ร้อยละ</t>
  </si>
  <si>
    <t>ทั้งหมด</t>
  </si>
  <si>
    <t>แล้วเสร็จ</t>
  </si>
  <si>
    <t>กำลัง</t>
  </si>
  <si>
    <t>ดำเนินการ</t>
  </si>
  <si>
    <t>ไม่ได้</t>
  </si>
  <si>
    <t>ผลการดำเนินงาน (จำนวนโครงการ)</t>
  </si>
  <si>
    <t>งบประมาณ</t>
  </si>
  <si>
    <t>เบิก</t>
  </si>
  <si>
    <t>คงเหลือ</t>
  </si>
  <si>
    <t>ระหว่างดำเนินงาน</t>
  </si>
  <si>
    <t>รวม</t>
  </si>
  <si>
    <t>ไม่ได้ดำเนินการ</t>
  </si>
  <si>
    <t>หมายเหตุ</t>
  </si>
  <si>
    <t>รายการ</t>
  </si>
  <si>
    <t>ลำดับที่</t>
  </si>
  <si>
    <t>1. ยุทธศาสตร์การพัฒนาด้านโครงสร้างพื้นฐาน</t>
  </si>
  <si>
    <t>2. ยุทธศาสตร์การพัฒนาคนและสังคม</t>
  </si>
  <si>
    <t>3. ยุทธศาสตร์การพัฒนาด้านเศรษฐกิจ</t>
  </si>
  <si>
    <t>4. ยุทธศาสตร์การพัฒนาด้านการเมืองการปกครองและการบริหารจัดการเทศบาลภายใต้หลักธรรมมาภิบาล</t>
  </si>
  <si>
    <t>5. ยุทธศาสตร์การพัฒนาด้านทรัพยากรและสิ่งแวดล้อม</t>
  </si>
  <si>
    <t>6. ยุทธศาสตร์การพัฒนาด้านการท่องเที่ยว</t>
  </si>
  <si>
    <t xml:space="preserve"> -</t>
  </si>
  <si>
    <t>ยุทธศาสตร์การพัฒนาด้านโครงสร้างพื้นฐาน</t>
  </si>
  <si>
    <t>ยุทธศาสตร์การพัฒนาด้านทรัพยากรและสิ่งแวดล้อม</t>
  </si>
  <si>
    <t>ยุทธศาสตร์การพัฒนาด้านเศรษฐกิจ</t>
  </si>
  <si>
    <t xml:space="preserve">                ยุทธศาสตร์การพัฒนาด้านการเมืองการปกครองและการบริหารจัดการเทศบาลภายใต้หลักธรรมาภิบาล</t>
  </si>
  <si>
    <t>ยุทธศาสตร์การพัฒนาคนและสังคม</t>
  </si>
  <si>
    <t xml:space="preserve"> - </t>
  </si>
  <si>
    <t>โครงการฝึกอบรมและการศึกษาดูงานของคณะผู้บริหาร สมาชิกสภาเทศบาล พนักงาน ผู้นำชุมชน อสม. ฯลฯ</t>
  </si>
  <si>
    <t>โครงการพัฒนาประสิทธิภาพของคณะกรรมการชุมชน</t>
  </si>
  <si>
    <t>โครงการเยาวชนปลูกป่า</t>
  </si>
  <si>
    <t>โครงการส่งเสริมและพัฒนาศักยภาพกลุ่มสตรี</t>
  </si>
  <si>
    <t>โครงการอบรมและฝึกอาชีพให้กับประชาชนในเขตพื้นที่เทศบาลตำบลเขาชุมทอง</t>
  </si>
  <si>
    <t>โครงการอบรมสอนสาธิตการจัดทำขยะอินทรีย์ในครัวเรือนและวิธีการทำ EM BALL บำบัดน้ำเสีย</t>
  </si>
  <si>
    <t>โครงการแข่งขันฟุตบอลเทศบาลตำบลเขาชุมทอง</t>
  </si>
  <si>
    <t>โครงการฝึกทักษะกีฬาแก่เด็กและเยาวชน</t>
  </si>
  <si>
    <t>โครงการส่งเสริมนักกีฬาเข้าร่วมแข่งขัน</t>
  </si>
  <si>
    <t>โครงการจัดงานวันกตัญญู</t>
  </si>
  <si>
    <t>โครงการจัดงานวันเด็กแห่งชาติ</t>
  </si>
  <si>
    <t>โครงการปรับปรุงภูมิทัศน์และตัดแต่งกิ่งไม้ในเขตพื้นที่เทศบาลตำบลเขาชุมทอง</t>
  </si>
  <si>
    <t>โครงการขยายผิวจราจรแอสฟัลท์ติกคอนกรีต ซ.ทุ่งนาใน ม.2 ต.ควนเกย</t>
  </si>
  <si>
    <t>โครงการขยายผิวจราจรแอสฟัลท์ติกคอนกรีต ซ.บ่อหว้า ม.5 ต.ควนเกย</t>
  </si>
  <si>
    <t>โครงการปรับปรุงซ่อมแซมถนนสวนทุเรียน ม.2 ต.ควนเกย</t>
  </si>
  <si>
    <t>โครงการปรับปรุงซ่อมแซมถนนซอยควนฝ้าย ม.5 ต.ควนเกย</t>
  </si>
  <si>
    <t>โครงการก่อสร้างถนนคอนกรีตเสริมเหล็ก รหัสทางหลวง นศถ. 150+025 สายซอยคลองวังตะเคียน ม.2 ต.ควนเกย</t>
  </si>
  <si>
    <t>โครงการปรับปรุงซ่อมแซมผิวจราจรด้วยแอสฟัลท์ติกคอนกรีต รหัสทางหลวงท้องถิ่น นศถ.150+002 สายถนนเลียบทางรถไฟ ม.5</t>
  </si>
  <si>
    <t>โครงการจ้างเหมาบุคคลภายนอกเพื่อดูแลรักษาระบบประปา</t>
  </si>
  <si>
    <t>โครงการปรับปรุงซ่อมแซมถนนแอสฟัลท์ติกคอนกรีต ถนนชายเขา  กม.0+000 ถึง กม.630 ม.4</t>
  </si>
  <si>
    <t>โครงการปรับปรุงซ่อมแซมขยายผิวแอสฟัลท์ติกคอนกรีต ซอยพ่อท่านเกลี้ยง ม.5</t>
  </si>
  <si>
    <t>โครงการปรับปรุงซ่อมแซมถนนแอสฟัลท์ติกคอนกรีต ถนนชายเขา  กม.0+000 ถึง กม.400 ม.4</t>
  </si>
  <si>
    <t>โครงการเยาวชนร่วมใจอนุรักษ์พลังงาน</t>
  </si>
  <si>
    <t>โครงการจ้างเหมาบุคคลทำความสะอาดตลาดสด</t>
  </si>
  <si>
    <t>โครงการปรับปรุงแผนที่ภาษีและทะเบียนทรัพย์สิน</t>
  </si>
  <si>
    <t>โครงการป้องกันและบรรเทาสาธารณภัยและงานกู้ชีพกู้ภัย</t>
  </si>
  <si>
    <t>โครงการช่วยเหลือประชาชนในเขตเทศบาล</t>
  </si>
  <si>
    <t>โครงการป้องกันและลดอุบัติเหตุช่วงเทศกาลปีใหม่</t>
  </si>
  <si>
    <t>โครงการป้องกันและลดอุบัติเหตุช่วงเทศกาลสงกรานต์</t>
  </si>
  <si>
    <t>โครงการอบรมจัดตั้งชุดปฏิบัติการจิตอาสาภัยพิบัติ</t>
  </si>
  <si>
    <t xml:space="preserve">โครงการช่วยเหลือผู้ประสบภัยพิบัติฉุกเฉินกรณีอุทกภัย น้ำท่วมฉับพลัน </t>
  </si>
  <si>
    <t>โครงการสัตว์ปลอดโรคคนปลอดภัยจากโรคพิษสุนัขบ้า</t>
  </si>
  <si>
    <t>โครงการสำรวจข้อมูลจำนวนสัตว์และขึ้นทะเบียนสัตว์</t>
  </si>
  <si>
    <t>โครงการเฝ้าระวังป้องกันและควบคุมโรคติดต่อเชื้อไวรัสโคโรน่า2019</t>
  </si>
  <si>
    <t xml:space="preserve"> -61-</t>
  </si>
  <si>
    <t xml:space="preserve"> </t>
  </si>
  <si>
    <t xml:space="preserve"> -62-</t>
  </si>
  <si>
    <t xml:space="preserve"> -63-</t>
  </si>
  <si>
    <t xml:space="preserve"> -64-</t>
  </si>
  <si>
    <t xml:space="preserve"> -65-</t>
  </si>
  <si>
    <t>สรุปผลการดำเนินตามแผนการดำเนินงานงาน  ประจำปีงบประมาณ พ.ศ.2564</t>
  </si>
  <si>
    <t xml:space="preserve"> -66-</t>
  </si>
  <si>
    <t xml:space="preserve"> -67-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</si>
</sst>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PSK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/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/>
    <xf numFmtId="4" fontId="2" fillId="0" borderId="11" xfId="0" applyNumberFormat="1" applyFont="1" applyBorder="1"/>
    <xf numFmtId="2" fontId="2" fillId="0" borderId="11" xfId="0" applyNumberFormat="1" applyFont="1" applyBorder="1"/>
    <xf numFmtId="3" fontId="2" fillId="0" borderId="11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wrapText="1"/>
    </xf>
    <xf numFmtId="4" fontId="2" fillId="0" borderId="11" xfId="0" applyNumberFormat="1" applyFont="1" applyBorder="1" applyAlignment="1">
      <alignment horizontal="right"/>
    </xf>
    <xf numFmtId="4" fontId="2" fillId="0" borderId="11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/>
    <xf numFmtId="4" fontId="2" fillId="0" borderId="10" xfId="0" applyNumberFormat="1" applyFont="1" applyBorder="1"/>
    <xf numFmtId="2" fontId="2" fillId="0" borderId="12" xfId="0" applyNumberFormat="1" applyFont="1" applyBorder="1"/>
    <xf numFmtId="3" fontId="2" fillId="0" borderId="10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2" fontId="2" fillId="0" borderId="10" xfId="0" applyNumberFormat="1" applyFont="1" applyBorder="1"/>
    <xf numFmtId="3" fontId="2" fillId="0" borderId="13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2" fillId="0" borderId="0" xfId="0" applyFont="1" applyBorder="1"/>
    <xf numFmtId="4" fontId="2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workbookViewId="0">
      <selection activeCell="A19" sqref="A19:K19"/>
    </sheetView>
  </sheetViews>
  <sheetFormatPr defaultRowHeight="20.25" x14ac:dyDescent="0.3"/>
  <cols>
    <col min="1" max="1" width="34.125" style="2" customWidth="1"/>
    <col min="2" max="3" width="14.625" style="2" customWidth="1"/>
    <col min="4" max="4" width="8.5" style="2" customWidth="1"/>
    <col min="5" max="5" width="8.25" style="2" customWidth="1"/>
    <col min="6" max="9" width="8.625" style="2" customWidth="1"/>
    <col min="10" max="10" width="9.25" style="2" customWidth="1"/>
    <col min="11" max="11" width="8.875" style="2" customWidth="1"/>
    <col min="12" max="16384" width="9" style="2"/>
  </cols>
  <sheetData>
    <row r="2" spans="1:11" x14ac:dyDescent="0.3">
      <c r="A2" s="42" t="s">
        <v>72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4" spans="1:11" x14ac:dyDescent="0.3">
      <c r="A4" s="3"/>
      <c r="B4" s="43" t="s">
        <v>10</v>
      </c>
      <c r="C4" s="44"/>
      <c r="D4" s="45"/>
      <c r="E4" s="43" t="s">
        <v>9</v>
      </c>
      <c r="F4" s="44"/>
      <c r="G4" s="44"/>
      <c r="H4" s="44"/>
      <c r="I4" s="44"/>
      <c r="J4" s="44"/>
      <c r="K4" s="45"/>
    </row>
    <row r="5" spans="1:11" x14ac:dyDescent="0.3">
      <c r="A5" s="4" t="s">
        <v>0</v>
      </c>
      <c r="B5" s="5" t="s">
        <v>1</v>
      </c>
      <c r="C5" s="6" t="s">
        <v>2</v>
      </c>
      <c r="D5" s="5" t="s">
        <v>3</v>
      </c>
      <c r="E5" s="6" t="s">
        <v>4</v>
      </c>
      <c r="F5" s="5" t="s">
        <v>5</v>
      </c>
      <c r="G5" s="6" t="s">
        <v>3</v>
      </c>
      <c r="H5" s="5" t="s">
        <v>6</v>
      </c>
      <c r="I5" s="6" t="s">
        <v>3</v>
      </c>
      <c r="J5" s="7" t="s">
        <v>8</v>
      </c>
      <c r="K5" s="5" t="s">
        <v>3</v>
      </c>
    </row>
    <row r="6" spans="1:11" x14ac:dyDescent="0.3">
      <c r="A6" s="8"/>
      <c r="B6" s="8"/>
      <c r="C6" s="9"/>
      <c r="D6" s="8"/>
      <c r="E6" s="9"/>
      <c r="F6" s="8"/>
      <c r="G6" s="9"/>
      <c r="H6" s="8" t="s">
        <v>7</v>
      </c>
      <c r="I6" s="9"/>
      <c r="J6" s="10" t="s">
        <v>7</v>
      </c>
      <c r="K6" s="8"/>
    </row>
    <row r="7" spans="1:11" x14ac:dyDescent="0.3">
      <c r="A7" s="11" t="s">
        <v>19</v>
      </c>
      <c r="B7" s="12">
        <v>12017000</v>
      </c>
      <c r="C7" s="12">
        <v>4412960</v>
      </c>
      <c r="D7" s="13">
        <v>37</v>
      </c>
      <c r="E7" s="14">
        <v>11</v>
      </c>
      <c r="F7" s="14">
        <v>7</v>
      </c>
      <c r="G7" s="13">
        <v>64</v>
      </c>
      <c r="H7" s="14">
        <v>4</v>
      </c>
      <c r="I7" s="13">
        <v>36</v>
      </c>
      <c r="J7" s="14">
        <v>0</v>
      </c>
      <c r="K7" s="13">
        <v>0</v>
      </c>
    </row>
    <row r="8" spans="1:11" x14ac:dyDescent="0.3">
      <c r="A8" s="11" t="s">
        <v>20</v>
      </c>
      <c r="B8" s="12">
        <v>2495770</v>
      </c>
      <c r="C8" s="12">
        <v>1631264</v>
      </c>
      <c r="D8" s="13">
        <f>C8/B8*100</f>
        <v>65.3611510676064</v>
      </c>
      <c r="E8" s="14">
        <v>20</v>
      </c>
      <c r="F8" s="14">
        <v>8</v>
      </c>
      <c r="G8" s="13">
        <v>40</v>
      </c>
      <c r="H8" s="14">
        <v>0</v>
      </c>
      <c r="I8" s="13">
        <v>0</v>
      </c>
      <c r="J8" s="14">
        <v>12</v>
      </c>
      <c r="K8" s="13">
        <v>60</v>
      </c>
    </row>
    <row r="9" spans="1:11" x14ac:dyDescent="0.3">
      <c r="A9" s="11" t="s">
        <v>21</v>
      </c>
      <c r="B9" s="12">
        <v>86400</v>
      </c>
      <c r="C9" s="12">
        <v>86400</v>
      </c>
      <c r="D9" s="13">
        <v>100</v>
      </c>
      <c r="E9" s="14">
        <v>1</v>
      </c>
      <c r="F9" s="14">
        <v>1</v>
      </c>
      <c r="G9" s="13">
        <v>100</v>
      </c>
      <c r="H9" s="14">
        <v>0</v>
      </c>
      <c r="I9" s="15">
        <v>0</v>
      </c>
      <c r="J9" s="14">
        <v>0</v>
      </c>
      <c r="K9" s="15">
        <v>0</v>
      </c>
    </row>
    <row r="10" spans="1:11" ht="60.75" x14ac:dyDescent="0.3">
      <c r="A10" s="16" t="s">
        <v>22</v>
      </c>
      <c r="B10" s="17">
        <v>100000</v>
      </c>
      <c r="C10" s="18" t="s">
        <v>25</v>
      </c>
      <c r="D10" s="19" t="s">
        <v>25</v>
      </c>
      <c r="E10" s="14">
        <v>1</v>
      </c>
      <c r="F10" s="14">
        <v>0</v>
      </c>
      <c r="G10" s="19">
        <v>0</v>
      </c>
      <c r="H10" s="14">
        <v>0</v>
      </c>
      <c r="I10" s="19">
        <v>0</v>
      </c>
      <c r="J10" s="14">
        <v>1</v>
      </c>
      <c r="K10" s="15">
        <v>100</v>
      </c>
    </row>
    <row r="11" spans="1:11" ht="40.5" x14ac:dyDescent="0.3">
      <c r="A11" s="16" t="s">
        <v>23</v>
      </c>
      <c r="B11" s="12">
        <v>6000</v>
      </c>
      <c r="C11" s="12">
        <v>6000</v>
      </c>
      <c r="D11" s="13">
        <v>100</v>
      </c>
      <c r="E11" s="20">
        <v>1</v>
      </c>
      <c r="F11" s="20">
        <v>1</v>
      </c>
      <c r="G11" s="13">
        <v>100</v>
      </c>
      <c r="H11" s="20">
        <v>0</v>
      </c>
      <c r="I11" s="13">
        <v>0</v>
      </c>
      <c r="J11" s="20">
        <v>0</v>
      </c>
      <c r="K11" s="13">
        <v>0</v>
      </c>
    </row>
    <row r="12" spans="1:11" x14ac:dyDescent="0.3">
      <c r="A12" s="16" t="s">
        <v>24</v>
      </c>
      <c r="B12" s="18" t="s">
        <v>25</v>
      </c>
      <c r="C12" s="18" t="s">
        <v>25</v>
      </c>
      <c r="D12" s="19" t="s">
        <v>25</v>
      </c>
      <c r="E12" s="20" t="s">
        <v>25</v>
      </c>
      <c r="F12" s="20" t="s">
        <v>25</v>
      </c>
      <c r="G12" s="19" t="s">
        <v>25</v>
      </c>
      <c r="H12" s="20" t="s">
        <v>25</v>
      </c>
      <c r="I12" s="19" t="s">
        <v>31</v>
      </c>
      <c r="J12" s="20" t="s">
        <v>25</v>
      </c>
      <c r="K12" s="19" t="s">
        <v>25</v>
      </c>
    </row>
    <row r="13" spans="1:11" ht="21" thickBot="1" x14ac:dyDescent="0.35">
      <c r="A13" s="21" t="s">
        <v>14</v>
      </c>
      <c r="B13" s="22">
        <f>SUM(B7:B12)</f>
        <v>14705170</v>
      </c>
      <c r="C13" s="23">
        <f>SUM(C7:C12)</f>
        <v>6136624</v>
      </c>
      <c r="D13" s="24">
        <f>C13/B13*100</f>
        <v>41.731064652771785</v>
      </c>
      <c r="E13" s="25">
        <f>SUM(E7:E12)</f>
        <v>34</v>
      </c>
      <c r="F13" s="26">
        <f>SUM(F7:F12)</f>
        <v>17</v>
      </c>
      <c r="G13" s="27">
        <f>F13/E13*100</f>
        <v>50</v>
      </c>
      <c r="H13" s="21">
        <v>4</v>
      </c>
      <c r="I13" s="27">
        <f>H13/E13*100</f>
        <v>11.76470588235294</v>
      </c>
      <c r="J13" s="28">
        <f>SUM(J7:J12)</f>
        <v>13</v>
      </c>
      <c r="K13" s="24">
        <f>J13/E13*100</f>
        <v>38.235294117647058</v>
      </c>
    </row>
    <row r="14" spans="1:11" ht="21" thickTop="1" x14ac:dyDescent="0.3"/>
    <row r="19" spans="1:11" x14ac:dyDescent="0.3">
      <c r="A19" s="46" t="s">
        <v>66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</sheetData>
  <mergeCells count="4">
    <mergeCell ref="A2:K2"/>
    <mergeCell ref="B4:D4"/>
    <mergeCell ref="E4:K4"/>
    <mergeCell ref="A19:K1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A20" sqref="A20:F20"/>
    </sheetView>
  </sheetViews>
  <sheetFormatPr defaultRowHeight="20.25" x14ac:dyDescent="0.3"/>
  <cols>
    <col min="1" max="1" width="9" style="2"/>
    <col min="2" max="2" width="67.5" style="2" customWidth="1"/>
    <col min="3" max="3" width="14.5" style="2" customWidth="1"/>
    <col min="4" max="4" width="13.875" style="2" customWidth="1"/>
    <col min="5" max="5" width="13.25" style="2" customWidth="1"/>
    <col min="6" max="6" width="14.25" style="2" customWidth="1"/>
    <col min="7" max="16384" width="9" style="2"/>
  </cols>
  <sheetData>
    <row r="2" spans="1:6" x14ac:dyDescent="0.3">
      <c r="A2" s="47" t="s">
        <v>26</v>
      </c>
      <c r="B2" s="47"/>
      <c r="C2" s="47"/>
      <c r="D2" s="47"/>
      <c r="E2" s="47"/>
      <c r="F2" s="47"/>
    </row>
    <row r="3" spans="1:6" x14ac:dyDescent="0.3">
      <c r="A3" s="20" t="s">
        <v>18</v>
      </c>
      <c r="B3" s="20" t="s">
        <v>17</v>
      </c>
      <c r="C3" s="20" t="s">
        <v>1</v>
      </c>
      <c r="D3" s="20" t="s">
        <v>11</v>
      </c>
      <c r="E3" s="20" t="s">
        <v>12</v>
      </c>
      <c r="F3" s="29" t="s">
        <v>16</v>
      </c>
    </row>
    <row r="4" spans="1:6" x14ac:dyDescent="0.3">
      <c r="A4" s="20">
        <v>1</v>
      </c>
      <c r="B4" s="11" t="s">
        <v>43</v>
      </c>
      <c r="C4" s="12">
        <v>216000</v>
      </c>
      <c r="D4" s="12">
        <v>216000</v>
      </c>
      <c r="E4" s="12">
        <f>C4-D4</f>
        <v>0</v>
      </c>
      <c r="F4" s="20"/>
    </row>
    <row r="5" spans="1:6" x14ac:dyDescent="0.3">
      <c r="A5" s="20">
        <v>2</v>
      </c>
      <c r="B5" s="11" t="s">
        <v>44</v>
      </c>
      <c r="C5" s="12">
        <v>2458000</v>
      </c>
      <c r="D5" s="12"/>
      <c r="E5" s="12">
        <f t="shared" ref="E5:E14" si="0">C5-D5</f>
        <v>2458000</v>
      </c>
      <c r="F5" s="20" t="s">
        <v>13</v>
      </c>
    </row>
    <row r="6" spans="1:6" x14ac:dyDescent="0.3">
      <c r="A6" s="20">
        <v>3</v>
      </c>
      <c r="B6" s="11" t="s">
        <v>45</v>
      </c>
      <c r="C6" s="12">
        <v>494000</v>
      </c>
      <c r="D6" s="12">
        <v>462000</v>
      </c>
      <c r="E6" s="12">
        <f t="shared" si="0"/>
        <v>32000</v>
      </c>
      <c r="F6" s="20"/>
    </row>
    <row r="7" spans="1:6" x14ac:dyDescent="0.3">
      <c r="A7" s="20">
        <v>4</v>
      </c>
      <c r="B7" s="11" t="s">
        <v>46</v>
      </c>
      <c r="C7" s="12">
        <v>481000</v>
      </c>
      <c r="D7" s="12">
        <v>453000</v>
      </c>
      <c r="E7" s="12">
        <f t="shared" si="0"/>
        <v>28000</v>
      </c>
      <c r="F7" s="20"/>
    </row>
    <row r="8" spans="1:6" x14ac:dyDescent="0.3">
      <c r="A8" s="20">
        <v>5</v>
      </c>
      <c r="B8" s="11" t="s">
        <v>47</v>
      </c>
      <c r="C8" s="12">
        <v>269000</v>
      </c>
      <c r="D8" s="12">
        <v>252000</v>
      </c>
      <c r="E8" s="12">
        <f t="shared" si="0"/>
        <v>17000</v>
      </c>
      <c r="F8" s="20"/>
    </row>
    <row r="9" spans="1:6" ht="40.5" x14ac:dyDescent="0.3">
      <c r="A9" s="20">
        <v>6</v>
      </c>
      <c r="B9" s="30" t="s">
        <v>48</v>
      </c>
      <c r="C9" s="12">
        <v>2195000</v>
      </c>
      <c r="D9" s="12">
        <v>1200000</v>
      </c>
      <c r="E9" s="12">
        <f t="shared" si="0"/>
        <v>995000</v>
      </c>
      <c r="F9" s="20"/>
    </row>
    <row r="10" spans="1:6" ht="40.5" x14ac:dyDescent="0.3">
      <c r="A10" s="20">
        <v>7</v>
      </c>
      <c r="B10" s="30" t="s">
        <v>49</v>
      </c>
      <c r="C10" s="12">
        <v>2400000</v>
      </c>
      <c r="D10" s="12">
        <v>1257000</v>
      </c>
      <c r="E10" s="12">
        <f t="shared" si="0"/>
        <v>1143000</v>
      </c>
      <c r="F10" s="20"/>
    </row>
    <row r="11" spans="1:6" x14ac:dyDescent="0.3">
      <c r="A11" s="20">
        <v>8</v>
      </c>
      <c r="B11" s="11" t="s">
        <v>50</v>
      </c>
      <c r="C11" s="12">
        <v>648000</v>
      </c>
      <c r="D11" s="12">
        <v>572960</v>
      </c>
      <c r="E11" s="12">
        <f t="shared" si="0"/>
        <v>75040</v>
      </c>
      <c r="F11" s="20"/>
    </row>
    <row r="12" spans="1:6" x14ac:dyDescent="0.3">
      <c r="A12" s="20">
        <v>9</v>
      </c>
      <c r="B12" s="11" t="s">
        <v>53</v>
      </c>
      <c r="C12" s="12">
        <v>1125000</v>
      </c>
      <c r="D12" s="12"/>
      <c r="E12" s="12">
        <f t="shared" si="0"/>
        <v>1125000</v>
      </c>
      <c r="F12" s="20" t="s">
        <v>13</v>
      </c>
    </row>
    <row r="13" spans="1:6" x14ac:dyDescent="0.3">
      <c r="A13" s="20">
        <v>10</v>
      </c>
      <c r="B13" s="11" t="s">
        <v>51</v>
      </c>
      <c r="C13" s="12">
        <v>753000</v>
      </c>
      <c r="D13" s="12"/>
      <c r="E13" s="12">
        <f t="shared" si="0"/>
        <v>753000</v>
      </c>
      <c r="F13" s="20" t="s">
        <v>13</v>
      </c>
    </row>
    <row r="14" spans="1:6" x14ac:dyDescent="0.3">
      <c r="A14" s="20">
        <v>11</v>
      </c>
      <c r="B14" s="11" t="s">
        <v>52</v>
      </c>
      <c r="C14" s="12">
        <v>978000</v>
      </c>
      <c r="D14" s="12"/>
      <c r="E14" s="12">
        <f t="shared" si="0"/>
        <v>978000</v>
      </c>
      <c r="F14" s="20" t="s">
        <v>13</v>
      </c>
    </row>
    <row r="15" spans="1:6" x14ac:dyDescent="0.3">
      <c r="A15" s="11"/>
      <c r="B15" s="20" t="s">
        <v>14</v>
      </c>
      <c r="C15" s="12">
        <f>SUM(C4:C14)</f>
        <v>12017000</v>
      </c>
      <c r="D15" s="12">
        <f>SUM(D4:D14)</f>
        <v>4412960</v>
      </c>
      <c r="E15" s="12">
        <f>SUM(E4:E14)</f>
        <v>7604040</v>
      </c>
      <c r="F15" s="11"/>
    </row>
    <row r="20" spans="1:6" x14ac:dyDescent="0.3">
      <c r="A20" s="46" t="s">
        <v>68</v>
      </c>
      <c r="B20" s="46"/>
      <c r="C20" s="46"/>
      <c r="D20" s="46"/>
      <c r="E20" s="46"/>
      <c r="F20" s="46"/>
    </row>
  </sheetData>
  <mergeCells count="2">
    <mergeCell ref="A2:F2"/>
    <mergeCell ref="A20:F20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workbookViewId="0">
      <selection activeCell="A22" sqref="A22:F22"/>
    </sheetView>
  </sheetViews>
  <sheetFormatPr defaultRowHeight="20.25" x14ac:dyDescent="0.3"/>
  <cols>
    <col min="1" max="1" width="9" style="2"/>
    <col min="2" max="2" width="41.75" style="2" customWidth="1"/>
    <col min="3" max="3" width="16.5" style="2" customWidth="1"/>
    <col min="4" max="4" width="16.25" style="2" customWidth="1"/>
    <col min="5" max="5" width="14.75" style="2" customWidth="1"/>
    <col min="6" max="6" width="16.25" style="2" customWidth="1"/>
    <col min="7" max="16384" width="9" style="2"/>
  </cols>
  <sheetData>
    <row r="2" spans="1:6" x14ac:dyDescent="0.3">
      <c r="A2" s="47" t="s">
        <v>27</v>
      </c>
      <c r="B2" s="47"/>
      <c r="C2" s="47"/>
      <c r="D2" s="47"/>
      <c r="E2" s="47"/>
      <c r="F2" s="47"/>
    </row>
    <row r="3" spans="1:6" x14ac:dyDescent="0.3">
      <c r="A3" s="20" t="s">
        <v>18</v>
      </c>
      <c r="B3" s="20" t="s">
        <v>17</v>
      </c>
      <c r="C3" s="20" t="s">
        <v>1</v>
      </c>
      <c r="D3" s="20" t="s">
        <v>11</v>
      </c>
      <c r="E3" s="20" t="s">
        <v>12</v>
      </c>
      <c r="F3" s="29" t="s">
        <v>16</v>
      </c>
    </row>
    <row r="4" spans="1:6" x14ac:dyDescent="0.3">
      <c r="A4" s="20">
        <v>1</v>
      </c>
      <c r="B4" s="11" t="s">
        <v>54</v>
      </c>
      <c r="C4" s="17">
        <v>6000</v>
      </c>
      <c r="D4" s="17">
        <v>5995</v>
      </c>
      <c r="E4" s="17">
        <f>C4-D4</f>
        <v>5</v>
      </c>
      <c r="F4" s="11"/>
    </row>
    <row r="5" spans="1:6" x14ac:dyDescent="0.3">
      <c r="A5" s="20"/>
      <c r="B5" s="11"/>
      <c r="C5" s="17"/>
      <c r="D5" s="17"/>
      <c r="E5" s="17"/>
      <c r="F5" s="11"/>
    </row>
    <row r="6" spans="1:6" x14ac:dyDescent="0.3">
      <c r="A6" s="20"/>
      <c r="B6" s="20"/>
      <c r="C6" s="31"/>
      <c r="D6" s="31"/>
      <c r="E6" s="31"/>
      <c r="F6" s="11"/>
    </row>
    <row r="7" spans="1:6" x14ac:dyDescent="0.3">
      <c r="A7" s="20"/>
      <c r="B7" s="11"/>
      <c r="C7" s="31"/>
      <c r="D7" s="31"/>
      <c r="E7" s="31"/>
      <c r="F7" s="11"/>
    </row>
    <row r="8" spans="1:6" x14ac:dyDescent="0.3">
      <c r="A8" s="11"/>
      <c r="B8" s="20" t="s">
        <v>14</v>
      </c>
      <c r="C8" s="17">
        <f>SUM(C4:C7)</f>
        <v>6000</v>
      </c>
      <c r="D8" s="17">
        <f>SUM(D4:D7)</f>
        <v>5995</v>
      </c>
      <c r="E8" s="17">
        <f>SUM(E4:E7)</f>
        <v>5</v>
      </c>
      <c r="F8" s="11"/>
    </row>
    <row r="22" spans="1:6" x14ac:dyDescent="0.3">
      <c r="A22" s="46" t="s">
        <v>69</v>
      </c>
      <c r="B22" s="46"/>
      <c r="C22" s="46"/>
      <c r="D22" s="46"/>
      <c r="E22" s="46"/>
      <c r="F22" s="46"/>
    </row>
  </sheetData>
  <mergeCells count="2">
    <mergeCell ref="A2:F2"/>
    <mergeCell ref="A22:F2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workbookViewId="0">
      <selection activeCell="A22" sqref="A22:F22"/>
    </sheetView>
  </sheetViews>
  <sheetFormatPr defaultRowHeight="20.25" x14ac:dyDescent="0.3"/>
  <cols>
    <col min="1" max="1" width="9" style="2"/>
    <col min="2" max="2" width="45.875" style="2" customWidth="1"/>
    <col min="3" max="3" width="15.875" style="2" customWidth="1"/>
    <col min="4" max="4" width="15.75" style="2" customWidth="1"/>
    <col min="5" max="5" width="14.75" style="2" customWidth="1"/>
    <col min="6" max="6" width="16.25" style="2" customWidth="1"/>
    <col min="7" max="16384" width="9" style="2"/>
  </cols>
  <sheetData>
    <row r="2" spans="1:6" x14ac:dyDescent="0.3">
      <c r="A2" s="47" t="s">
        <v>28</v>
      </c>
      <c r="B2" s="47"/>
      <c r="C2" s="47"/>
      <c r="D2" s="47"/>
      <c r="E2" s="47"/>
      <c r="F2" s="47"/>
    </row>
    <row r="3" spans="1:6" x14ac:dyDescent="0.3">
      <c r="A3" s="20" t="s">
        <v>18</v>
      </c>
      <c r="B3" s="20" t="s">
        <v>17</v>
      </c>
      <c r="C3" s="20" t="s">
        <v>1</v>
      </c>
      <c r="D3" s="20" t="s">
        <v>11</v>
      </c>
      <c r="E3" s="20" t="s">
        <v>12</v>
      </c>
      <c r="F3" s="29" t="s">
        <v>16</v>
      </c>
    </row>
    <row r="4" spans="1:6" x14ac:dyDescent="0.3">
      <c r="A4" s="20">
        <v>1</v>
      </c>
      <c r="B4" s="11" t="s">
        <v>55</v>
      </c>
      <c r="C4" s="17">
        <v>86400</v>
      </c>
      <c r="D4" s="17">
        <v>86400</v>
      </c>
      <c r="E4" s="17">
        <f>C4-D4</f>
        <v>0</v>
      </c>
      <c r="F4" s="11"/>
    </row>
    <row r="5" spans="1:6" x14ac:dyDescent="0.3">
      <c r="A5" s="20"/>
      <c r="B5" s="11"/>
      <c r="C5" s="17"/>
      <c r="D5" s="17"/>
      <c r="E5" s="17"/>
      <c r="F5" s="11"/>
    </row>
    <row r="6" spans="1:6" x14ac:dyDescent="0.3">
      <c r="A6" s="20"/>
      <c r="B6" s="11"/>
      <c r="C6" s="17"/>
      <c r="D6" s="17"/>
      <c r="E6" s="17"/>
      <c r="F6" s="11"/>
    </row>
    <row r="7" spans="1:6" x14ac:dyDescent="0.3">
      <c r="A7" s="20"/>
      <c r="B7" s="20" t="s">
        <v>14</v>
      </c>
      <c r="C7" s="17">
        <f>SUM(C4:C6)</f>
        <v>86400</v>
      </c>
      <c r="D7" s="17">
        <f>SUM(D4:D6)</f>
        <v>86400</v>
      </c>
      <c r="E7" s="17">
        <f>SUM(E4:E6)</f>
        <v>0</v>
      </c>
      <c r="F7" s="11"/>
    </row>
    <row r="8" spans="1:6" x14ac:dyDescent="0.3">
      <c r="A8" s="32"/>
      <c r="C8" s="33"/>
      <c r="D8" s="33"/>
      <c r="E8" s="33"/>
    </row>
    <row r="9" spans="1:6" x14ac:dyDescent="0.3">
      <c r="A9" s="34"/>
      <c r="B9" s="35"/>
      <c r="C9" s="36"/>
      <c r="D9" s="36"/>
      <c r="E9" s="36"/>
    </row>
    <row r="10" spans="1:6" x14ac:dyDescent="0.3">
      <c r="A10" s="34"/>
      <c r="B10" s="35"/>
      <c r="C10" s="36"/>
      <c r="D10" s="36"/>
      <c r="E10" s="36"/>
    </row>
    <row r="11" spans="1:6" x14ac:dyDescent="0.3">
      <c r="A11" s="34"/>
      <c r="B11" s="35"/>
      <c r="C11" s="36"/>
      <c r="D11" s="36"/>
      <c r="E11" s="36"/>
    </row>
    <row r="12" spans="1:6" x14ac:dyDescent="0.3">
      <c r="A12" s="34"/>
      <c r="B12" s="35"/>
      <c r="C12" s="36"/>
      <c r="D12" s="36"/>
      <c r="E12" s="36"/>
    </row>
    <row r="13" spans="1:6" x14ac:dyDescent="0.3">
      <c r="A13" s="34"/>
      <c r="B13" s="35"/>
      <c r="C13" s="36"/>
      <c r="D13" s="36"/>
      <c r="E13" s="36"/>
    </row>
    <row r="14" spans="1:6" x14ac:dyDescent="0.3">
      <c r="A14" s="34"/>
      <c r="B14" s="35"/>
      <c r="C14" s="36"/>
      <c r="D14" s="36"/>
      <c r="E14" s="36"/>
    </row>
    <row r="15" spans="1:6" x14ac:dyDescent="0.3">
      <c r="B15" s="34"/>
    </row>
    <row r="19" spans="1:6" x14ac:dyDescent="0.3">
      <c r="A19" s="46" t="s">
        <v>67</v>
      </c>
      <c r="B19" s="46"/>
      <c r="C19" s="46"/>
      <c r="D19" s="46"/>
      <c r="E19" s="46"/>
      <c r="F19" s="46"/>
    </row>
    <row r="22" spans="1:6" x14ac:dyDescent="0.3">
      <c r="A22" s="46" t="s">
        <v>70</v>
      </c>
      <c r="B22" s="46"/>
      <c r="C22" s="46"/>
      <c r="D22" s="46"/>
      <c r="E22" s="46"/>
      <c r="F22" s="46"/>
    </row>
  </sheetData>
  <mergeCells count="3">
    <mergeCell ref="A2:F2"/>
    <mergeCell ref="A19:F19"/>
    <mergeCell ref="A22:F2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A19" sqref="A19:F19"/>
    </sheetView>
  </sheetViews>
  <sheetFormatPr defaultRowHeight="24" x14ac:dyDescent="0.55000000000000004"/>
  <cols>
    <col min="1" max="1" width="9" style="1"/>
    <col min="2" max="2" width="51.625" style="1" customWidth="1"/>
    <col min="3" max="3" width="14.375" style="1" customWidth="1"/>
    <col min="4" max="4" width="15" style="1" customWidth="1"/>
    <col min="5" max="5" width="15.25" style="1" customWidth="1"/>
    <col min="6" max="6" width="13.875" style="1" customWidth="1"/>
    <col min="7" max="16384" width="9" style="1"/>
  </cols>
  <sheetData>
    <row r="2" spans="1:6" x14ac:dyDescent="0.55000000000000004">
      <c r="A2" s="48" t="s">
        <v>29</v>
      </c>
      <c r="B2" s="48"/>
      <c r="C2" s="48"/>
      <c r="D2" s="48"/>
      <c r="E2" s="48"/>
      <c r="F2" s="48"/>
    </row>
    <row r="3" spans="1:6" x14ac:dyDescent="0.55000000000000004">
      <c r="A3" s="20" t="s">
        <v>18</v>
      </c>
      <c r="B3" s="20" t="s">
        <v>17</v>
      </c>
      <c r="C3" s="20" t="s">
        <v>1</v>
      </c>
      <c r="D3" s="20" t="s">
        <v>11</v>
      </c>
      <c r="E3" s="20" t="s">
        <v>12</v>
      </c>
      <c r="F3" s="29" t="s">
        <v>16</v>
      </c>
    </row>
    <row r="4" spans="1:6" x14ac:dyDescent="0.55000000000000004">
      <c r="A4" s="20">
        <v>1</v>
      </c>
      <c r="B4" s="11" t="s">
        <v>56</v>
      </c>
      <c r="C4" s="12">
        <v>100000</v>
      </c>
      <c r="D4" s="12">
        <v>0</v>
      </c>
      <c r="E4" s="12">
        <f t="shared" ref="E4" si="0">C4-D4</f>
        <v>100000</v>
      </c>
      <c r="F4" s="20" t="s">
        <v>15</v>
      </c>
    </row>
    <row r="5" spans="1:6" x14ac:dyDescent="0.55000000000000004">
      <c r="A5" s="20"/>
      <c r="B5" s="11"/>
      <c r="C5" s="12"/>
      <c r="D5" s="12"/>
      <c r="E5" s="12"/>
      <c r="F5" s="20"/>
    </row>
    <row r="6" spans="1:6" x14ac:dyDescent="0.55000000000000004">
      <c r="A6" s="20"/>
      <c r="B6" s="11"/>
      <c r="C6" s="12"/>
      <c r="D6" s="12"/>
      <c r="E6" s="12"/>
      <c r="F6" s="20"/>
    </row>
    <row r="7" spans="1:6" x14ac:dyDescent="0.55000000000000004">
      <c r="A7" s="20"/>
      <c r="B7" s="11"/>
      <c r="C7" s="12"/>
      <c r="D7" s="12"/>
      <c r="E7" s="12"/>
      <c r="F7" s="11"/>
    </row>
    <row r="8" spans="1:6" x14ac:dyDescent="0.55000000000000004">
      <c r="A8" s="11"/>
      <c r="B8" s="20" t="s">
        <v>14</v>
      </c>
      <c r="C8" s="12">
        <f>SUM(C4:C7)</f>
        <v>100000</v>
      </c>
      <c r="D8" s="12">
        <f>SUM(D4:D7)</f>
        <v>0</v>
      </c>
      <c r="E8" s="12">
        <f>SUM(E4:E7)</f>
        <v>100000</v>
      </c>
      <c r="F8" s="11"/>
    </row>
    <row r="19" spans="1:6" x14ac:dyDescent="0.55000000000000004">
      <c r="A19" s="46" t="s">
        <v>71</v>
      </c>
      <c r="B19" s="46"/>
      <c r="C19" s="46"/>
      <c r="D19" s="46"/>
      <c r="E19" s="46"/>
      <c r="F19" s="46"/>
    </row>
  </sheetData>
  <mergeCells count="2">
    <mergeCell ref="A2:F2"/>
    <mergeCell ref="A19:F1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2"/>
  <sheetViews>
    <sheetView tabSelected="1" topLeftCell="A43" workbookViewId="0">
      <selection activeCell="D56" sqref="D56"/>
    </sheetView>
  </sheetViews>
  <sheetFormatPr defaultRowHeight="20.25" x14ac:dyDescent="0.3"/>
  <cols>
    <col min="1" max="1" width="8" style="2" customWidth="1"/>
    <col min="2" max="2" width="68.875" style="2" customWidth="1"/>
    <col min="3" max="6" width="14.375" style="2" customWidth="1"/>
    <col min="7" max="16384" width="9" style="2"/>
  </cols>
  <sheetData>
    <row r="4" spans="1:6" x14ac:dyDescent="0.3">
      <c r="A4" s="47" t="s">
        <v>30</v>
      </c>
      <c r="B4" s="47"/>
      <c r="C4" s="47"/>
      <c r="D4" s="47"/>
      <c r="E4" s="47"/>
      <c r="F4" s="47"/>
    </row>
    <row r="5" spans="1:6" x14ac:dyDescent="0.3">
      <c r="A5" s="20" t="s">
        <v>18</v>
      </c>
      <c r="B5" s="20" t="s">
        <v>17</v>
      </c>
      <c r="C5" s="20" t="s">
        <v>1</v>
      </c>
      <c r="D5" s="20" t="s">
        <v>11</v>
      </c>
      <c r="E5" s="20" t="s">
        <v>12</v>
      </c>
      <c r="F5" s="29" t="s">
        <v>16</v>
      </c>
    </row>
    <row r="6" spans="1:6" x14ac:dyDescent="0.3">
      <c r="A6" s="20">
        <v>1</v>
      </c>
      <c r="B6" s="11" t="s">
        <v>57</v>
      </c>
      <c r="C6" s="12">
        <v>756000</v>
      </c>
      <c r="D6" s="12">
        <v>756000</v>
      </c>
      <c r="E6" s="12">
        <f>C6-D6</f>
        <v>0</v>
      </c>
      <c r="F6" s="11"/>
    </row>
    <row r="7" spans="1:6" x14ac:dyDescent="0.3">
      <c r="A7" s="20">
        <v>2</v>
      </c>
      <c r="B7" s="11" t="s">
        <v>58</v>
      </c>
      <c r="C7" s="12">
        <v>100000</v>
      </c>
      <c r="D7" s="12">
        <v>2210</v>
      </c>
      <c r="E7" s="12">
        <f t="shared" ref="E7:E14" si="0">C7-D7</f>
        <v>97790</v>
      </c>
      <c r="F7" s="11"/>
    </row>
    <row r="8" spans="1:6" x14ac:dyDescent="0.3">
      <c r="A8" s="20">
        <v>3</v>
      </c>
      <c r="B8" s="11" t="s">
        <v>59</v>
      </c>
      <c r="C8" s="12">
        <v>15000</v>
      </c>
      <c r="D8" s="12">
        <v>0</v>
      </c>
      <c r="E8" s="12">
        <f t="shared" si="0"/>
        <v>15000</v>
      </c>
      <c r="F8" s="20" t="s">
        <v>15</v>
      </c>
    </row>
    <row r="9" spans="1:6" x14ac:dyDescent="0.3">
      <c r="A9" s="20">
        <v>4</v>
      </c>
      <c r="B9" s="11" t="s">
        <v>60</v>
      </c>
      <c r="C9" s="12">
        <v>15000</v>
      </c>
      <c r="D9" s="12">
        <v>2720</v>
      </c>
      <c r="E9" s="12">
        <f t="shared" si="0"/>
        <v>12280</v>
      </c>
      <c r="F9" s="20"/>
    </row>
    <row r="10" spans="1:6" x14ac:dyDescent="0.3">
      <c r="A10" s="20">
        <v>5</v>
      </c>
      <c r="B10" s="11" t="s">
        <v>61</v>
      </c>
      <c r="C10" s="12">
        <v>100000</v>
      </c>
      <c r="D10" s="12">
        <v>99900</v>
      </c>
      <c r="E10" s="12">
        <f t="shared" si="0"/>
        <v>100</v>
      </c>
      <c r="F10" s="20"/>
    </row>
    <row r="11" spans="1:6" x14ac:dyDescent="0.3">
      <c r="A11" s="20">
        <v>6</v>
      </c>
      <c r="B11" s="11" t="s">
        <v>62</v>
      </c>
      <c r="C11" s="12">
        <v>1125010</v>
      </c>
      <c r="D11" s="12">
        <v>700700</v>
      </c>
      <c r="E11" s="12">
        <f t="shared" si="0"/>
        <v>424310</v>
      </c>
      <c r="F11" s="20"/>
    </row>
    <row r="12" spans="1:6" x14ac:dyDescent="0.3">
      <c r="A12" s="20">
        <v>7</v>
      </c>
      <c r="B12" s="11" t="s">
        <v>63</v>
      </c>
      <c r="C12" s="12">
        <v>50000</v>
      </c>
      <c r="D12" s="12">
        <v>45500</v>
      </c>
      <c r="E12" s="12">
        <f t="shared" si="0"/>
        <v>4500</v>
      </c>
      <c r="F12" s="20"/>
    </row>
    <row r="13" spans="1:6" x14ac:dyDescent="0.3">
      <c r="A13" s="20">
        <v>8</v>
      </c>
      <c r="B13" s="11" t="s">
        <v>64</v>
      </c>
      <c r="C13" s="12">
        <v>9360</v>
      </c>
      <c r="D13" s="12">
        <v>6279</v>
      </c>
      <c r="E13" s="12">
        <f t="shared" si="0"/>
        <v>3081</v>
      </c>
      <c r="F13" s="20"/>
    </row>
    <row r="14" spans="1:6" x14ac:dyDescent="0.3">
      <c r="A14" s="20">
        <v>9</v>
      </c>
      <c r="B14" s="11" t="s">
        <v>65</v>
      </c>
      <c r="C14" s="12">
        <v>31400</v>
      </c>
      <c r="D14" s="12">
        <v>17955</v>
      </c>
      <c r="E14" s="12">
        <f t="shared" si="0"/>
        <v>13445</v>
      </c>
      <c r="F14" s="20"/>
    </row>
    <row r="15" spans="1:6" ht="40.5" x14ac:dyDescent="0.3">
      <c r="A15" s="20">
        <v>10</v>
      </c>
      <c r="B15" s="16" t="s">
        <v>32</v>
      </c>
      <c r="C15" s="12">
        <v>30000</v>
      </c>
      <c r="D15" s="12">
        <v>0</v>
      </c>
      <c r="E15" s="12">
        <v>30000</v>
      </c>
      <c r="F15" s="20" t="s">
        <v>15</v>
      </c>
    </row>
    <row r="16" spans="1:6" x14ac:dyDescent="0.3">
      <c r="A16" s="20">
        <v>11</v>
      </c>
      <c r="B16" s="11" t="s">
        <v>33</v>
      </c>
      <c r="C16" s="12">
        <v>50000</v>
      </c>
      <c r="D16" s="12">
        <v>0</v>
      </c>
      <c r="E16" s="12">
        <v>50000</v>
      </c>
      <c r="F16" s="20" t="s">
        <v>15</v>
      </c>
    </row>
    <row r="17" spans="1:6" x14ac:dyDescent="0.3">
      <c r="A17" s="20">
        <v>12</v>
      </c>
      <c r="B17" s="11" t="s">
        <v>34</v>
      </c>
      <c r="C17" s="12">
        <v>6000</v>
      </c>
      <c r="D17" s="12">
        <v>0</v>
      </c>
      <c r="E17" s="12">
        <v>6000</v>
      </c>
      <c r="F17" s="20" t="s">
        <v>15</v>
      </c>
    </row>
    <row r="18" spans="1:6" x14ac:dyDescent="0.3">
      <c r="A18" s="6"/>
      <c r="B18" s="37"/>
      <c r="C18" s="38"/>
      <c r="D18" s="38"/>
      <c r="E18" s="38"/>
      <c r="F18" s="6"/>
    </row>
    <row r="19" spans="1:6" x14ac:dyDescent="0.3">
      <c r="A19" s="39"/>
      <c r="B19" s="40"/>
      <c r="C19" s="41"/>
      <c r="D19" s="41"/>
      <c r="E19" s="41"/>
      <c r="F19" s="6"/>
    </row>
    <row r="20" spans="1:6" x14ac:dyDescent="0.3">
      <c r="A20" s="39"/>
      <c r="B20" s="40"/>
      <c r="C20" s="41"/>
      <c r="D20" s="41"/>
      <c r="E20" s="41"/>
      <c r="F20" s="6"/>
    </row>
    <row r="21" spans="1:6" x14ac:dyDescent="0.3">
      <c r="A21" s="39"/>
      <c r="B21" s="40"/>
      <c r="C21" s="41"/>
      <c r="D21" s="41"/>
      <c r="E21" s="41"/>
      <c r="F21" s="6"/>
    </row>
    <row r="22" spans="1:6" x14ac:dyDescent="0.3">
      <c r="A22" s="39"/>
      <c r="B22" s="40"/>
      <c r="C22" s="41"/>
      <c r="D22" s="41"/>
      <c r="E22" s="41"/>
      <c r="F22" s="6"/>
    </row>
    <row r="23" spans="1:6" x14ac:dyDescent="0.3">
      <c r="A23" s="39"/>
      <c r="B23" s="40"/>
      <c r="C23" s="41"/>
      <c r="D23" s="41"/>
      <c r="E23" s="41"/>
      <c r="F23" s="6"/>
    </row>
    <row r="24" spans="1:6" x14ac:dyDescent="0.3">
      <c r="A24" s="39"/>
      <c r="B24" s="40"/>
      <c r="C24" s="41"/>
      <c r="D24" s="41"/>
      <c r="E24" s="41"/>
      <c r="F24" s="6"/>
    </row>
    <row r="25" spans="1:6" x14ac:dyDescent="0.3">
      <c r="A25" s="49" t="s">
        <v>73</v>
      </c>
      <c r="B25" s="49"/>
      <c r="C25" s="49"/>
      <c r="D25" s="49"/>
      <c r="E25" s="49"/>
      <c r="F25" s="49"/>
    </row>
    <row r="26" spans="1:6" x14ac:dyDescent="0.3">
      <c r="A26" s="39"/>
      <c r="B26" s="40"/>
      <c r="C26" s="41"/>
      <c r="D26" s="41"/>
      <c r="E26" s="41"/>
      <c r="F26" s="6"/>
    </row>
    <row r="27" spans="1:6" x14ac:dyDescent="0.3">
      <c r="A27" s="39"/>
      <c r="B27" s="40"/>
      <c r="C27" s="41"/>
      <c r="D27" s="41"/>
      <c r="E27" s="41"/>
      <c r="F27" s="6"/>
    </row>
    <row r="28" spans="1:6" x14ac:dyDescent="0.3">
      <c r="A28" s="39"/>
      <c r="B28" s="40"/>
      <c r="C28" s="41"/>
      <c r="D28" s="41"/>
      <c r="E28" s="41"/>
      <c r="F28" s="6"/>
    </row>
    <row r="29" spans="1:6" x14ac:dyDescent="0.3">
      <c r="A29" s="39"/>
      <c r="B29" s="40"/>
      <c r="C29" s="41"/>
      <c r="D29" s="41"/>
      <c r="E29" s="41"/>
      <c r="F29" s="6"/>
    </row>
    <row r="30" spans="1:6" ht="26.25" customHeight="1" x14ac:dyDescent="0.3">
      <c r="A30" s="47" t="s">
        <v>30</v>
      </c>
      <c r="B30" s="47"/>
      <c r="C30" s="47"/>
      <c r="D30" s="47"/>
      <c r="E30" s="47"/>
      <c r="F30" s="47"/>
    </row>
    <row r="31" spans="1:6" x14ac:dyDescent="0.3">
      <c r="A31" s="20" t="s">
        <v>18</v>
      </c>
      <c r="B31" s="20" t="s">
        <v>17</v>
      </c>
      <c r="C31" s="20" t="s">
        <v>1</v>
      </c>
      <c r="D31" s="20" t="s">
        <v>11</v>
      </c>
      <c r="E31" s="20" t="s">
        <v>12</v>
      </c>
      <c r="F31" s="29" t="s">
        <v>16</v>
      </c>
    </row>
    <row r="32" spans="1:6" x14ac:dyDescent="0.3">
      <c r="A32" s="20">
        <v>13</v>
      </c>
      <c r="B32" s="11" t="s">
        <v>35</v>
      </c>
      <c r="C32" s="12">
        <v>25000</v>
      </c>
      <c r="D32" s="12">
        <v>0</v>
      </c>
      <c r="E32" s="12">
        <v>25000</v>
      </c>
      <c r="F32" s="20" t="s">
        <v>15</v>
      </c>
    </row>
    <row r="33" spans="1:6" x14ac:dyDescent="0.3">
      <c r="A33" s="20">
        <v>14</v>
      </c>
      <c r="B33" s="11" t="s">
        <v>36</v>
      </c>
      <c r="C33" s="12">
        <v>20000</v>
      </c>
      <c r="D33" s="12">
        <v>0</v>
      </c>
      <c r="E33" s="12">
        <v>20000</v>
      </c>
      <c r="F33" s="20" t="s">
        <v>15</v>
      </c>
    </row>
    <row r="34" spans="1:6" x14ac:dyDescent="0.3">
      <c r="A34" s="20">
        <v>15</v>
      </c>
      <c r="B34" s="11" t="s">
        <v>37</v>
      </c>
      <c r="C34" s="12">
        <v>10000</v>
      </c>
      <c r="D34" s="12">
        <v>0</v>
      </c>
      <c r="E34" s="12">
        <v>10000</v>
      </c>
      <c r="F34" s="20" t="s">
        <v>15</v>
      </c>
    </row>
    <row r="35" spans="1:6" x14ac:dyDescent="0.3">
      <c r="A35" s="20">
        <v>16</v>
      </c>
      <c r="B35" s="11" t="s">
        <v>38</v>
      </c>
      <c r="C35" s="12">
        <v>40000</v>
      </c>
      <c r="D35" s="12">
        <v>0</v>
      </c>
      <c r="E35" s="12">
        <v>40000</v>
      </c>
      <c r="F35" s="20" t="s">
        <v>15</v>
      </c>
    </row>
    <row r="36" spans="1:6" x14ac:dyDescent="0.3">
      <c r="A36" s="20">
        <v>17</v>
      </c>
      <c r="B36" s="11" t="s">
        <v>39</v>
      </c>
      <c r="C36" s="12">
        <v>20000</v>
      </c>
      <c r="D36" s="12">
        <v>0</v>
      </c>
      <c r="E36" s="12">
        <f>C36-D36</f>
        <v>20000</v>
      </c>
      <c r="F36" s="20" t="s">
        <v>15</v>
      </c>
    </row>
    <row r="37" spans="1:6" x14ac:dyDescent="0.3">
      <c r="A37" s="20">
        <v>18</v>
      </c>
      <c r="B37" s="11" t="s">
        <v>40</v>
      </c>
      <c r="C37" s="12">
        <v>50000</v>
      </c>
      <c r="D37" s="12">
        <v>0</v>
      </c>
      <c r="E37" s="12">
        <f t="shared" ref="E37:E39" si="1">C37-D37</f>
        <v>50000</v>
      </c>
      <c r="F37" s="20" t="s">
        <v>15</v>
      </c>
    </row>
    <row r="38" spans="1:6" x14ac:dyDescent="0.3">
      <c r="A38" s="20">
        <v>19</v>
      </c>
      <c r="B38" s="11" t="s">
        <v>41</v>
      </c>
      <c r="C38" s="12">
        <v>13000</v>
      </c>
      <c r="D38" s="12">
        <v>0</v>
      </c>
      <c r="E38" s="12">
        <f t="shared" si="1"/>
        <v>13000</v>
      </c>
      <c r="F38" s="20" t="s">
        <v>15</v>
      </c>
    </row>
    <row r="39" spans="1:6" x14ac:dyDescent="0.3">
      <c r="A39" s="20">
        <v>20</v>
      </c>
      <c r="B39" s="11" t="s">
        <v>42</v>
      </c>
      <c r="C39" s="12">
        <v>30000</v>
      </c>
      <c r="D39" s="12">
        <v>0</v>
      </c>
      <c r="E39" s="12">
        <f t="shared" si="1"/>
        <v>30000</v>
      </c>
      <c r="F39" s="20" t="s">
        <v>15</v>
      </c>
    </row>
    <row r="40" spans="1:6" x14ac:dyDescent="0.3">
      <c r="A40" s="11"/>
      <c r="B40" s="20" t="s">
        <v>14</v>
      </c>
      <c r="C40" s="12">
        <v>2495770</v>
      </c>
      <c r="D40" s="12">
        <v>1631264</v>
      </c>
      <c r="E40" s="12">
        <v>864506</v>
      </c>
      <c r="F40" s="11"/>
    </row>
    <row r="52" spans="1:6" x14ac:dyDescent="0.3">
      <c r="A52" s="46" t="s">
        <v>74</v>
      </c>
      <c r="B52" s="46"/>
      <c r="C52" s="46"/>
      <c r="D52" s="46"/>
      <c r="E52" s="46"/>
      <c r="F52" s="46"/>
    </row>
  </sheetData>
  <mergeCells count="4">
    <mergeCell ref="A4:F4"/>
    <mergeCell ref="A30:F30"/>
    <mergeCell ref="A25:F25"/>
    <mergeCell ref="A52:F52"/>
  </mergeCells>
  <pageMargins left="0.23622047244094491" right="0" top="0" bottom="0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รวม</vt:lpstr>
      <vt:lpstr>พื้นฐาน</vt:lpstr>
      <vt:lpstr>สิ่งแวดล้อม</vt:lpstr>
      <vt:lpstr>เศรษฐกิจ</vt:lpstr>
      <vt:lpstr>หลักธรรมาภิบาล</vt:lpstr>
      <vt:lpstr>พัฒนาคนและสังคม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Zone</dc:creator>
  <cp:lastModifiedBy>Zone</cp:lastModifiedBy>
  <cp:lastPrinted>2021-12-27T03:26:59Z</cp:lastPrinted>
  <dcterms:created xsi:type="dcterms:W3CDTF">2021-12-15T08:59:26Z</dcterms:created>
  <dcterms:modified xsi:type="dcterms:W3CDTF">2021-12-27T03:30:38Z</dcterms:modified>
</cp:coreProperties>
</file>